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9435" windowHeight="793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28" i="1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H29"/>
</calcChain>
</file>

<file path=xl/sharedStrings.xml><?xml version="1.0" encoding="utf-8"?>
<sst xmlns="http://schemas.openxmlformats.org/spreadsheetml/2006/main" count="162" uniqueCount="21">
  <si>
    <t xml:space="preserve">Наименование </t>
  </si>
  <si>
    <t>Марка</t>
  </si>
  <si>
    <t>ГОСТ/ТУ</t>
  </si>
  <si>
    <t>размер 1,</t>
  </si>
  <si>
    <t>мм</t>
  </si>
  <si>
    <t>размер 2,</t>
  </si>
  <si>
    <t>размер 3,</t>
  </si>
  <si>
    <t>Ед.измерения основная</t>
  </si>
  <si>
    <t xml:space="preserve"> Общее кол-во в основной ед.изм. </t>
  </si>
  <si>
    <t>Труба Х</t>
  </si>
  <si>
    <t>08Х18Н10Т У</t>
  </si>
  <si>
    <t>ТУ 14-3Р-197-2001</t>
  </si>
  <si>
    <t>16П</t>
  </si>
  <si>
    <t>1,5П</t>
  </si>
  <si>
    <t>м</t>
  </si>
  <si>
    <t>Итого</t>
  </si>
  <si>
    <t>ТЕХНИЧЕСКОЕ ЗАДАНИЕ.</t>
  </si>
  <si>
    <t xml:space="preserve">                                                Требования к технической документации:
    1. Поставщик обязан предоставить совместно с предметом закупки:  оригинал сертификата качества на русском языке с оригинальной (синей) печатью ОТК изготовителя, а также План качества, согласованный с Уполномоченной организацией и Заказчиком.
    2. Для поставщиков продукции импортного производства: обязательное предоставление совместно с предметом закупки копии Решения о применении, оформленного в соответствии с требованиями  РД 03-36-2002.
</t>
  </si>
  <si>
    <t>Приложение: 
1. ТУ 14-3Р-197-2001 - 1экз.                                                                                                                                                                                                                                                                                                                                                                      2. Технические требования к трубам - 1экз;
Согласно приказу ГК "Росатом" №1/1204-11 от 13.12.2012 и приказу ОАО "ЗиО-Подольск" №34/188-П от 12.03.2013.</t>
  </si>
  <si>
    <t xml:space="preserve">        Настоящее техническое задание распространяется на поставку бесшовных холоднодеформированных  труб Х 16Пх1,5П 08Х18Н10Т У по ТУ 14-3Р-197-2001. Требования к входящим в состав трубам должны соответствовать требованиям ТУ 14-3Р-197-2001 со следующими дополнениями:
       1. Трубы должны изготавливаться со шлифованной наружной и электрохимполированной внутренней поверхностями;
        2. Трубы должны изготавливаться из трубной заготовки по ТУ 14-1-790-73 с ограничением в химическом составе содержания массовой доли кобальта не более 0,05% и ограничением содержания альфа-фазы не более 5% (ГОСТ 11878-66) в металле ковшевой литой пробы. Величина альфа-фазы переносится в документ о качестве труб из документа о качестве на трубную заготовку.
       3. Трубы подвергаются вихретоковому контролю (ВТК) наружной и внутренней поверхностей, толщины стенки на сплошность материала и отсутствие шумов на внутренней поверхности труб в соответствии с «Техническими требованиями, нормами оценки качества и условиями допустимости к проведению ВТК теплообменных труб 16х1,5 мм 08Х18Н10Т» изготовителя труб. Данные «Технические требования…» разрабатываются изготовителем и согласовываются с Заказчиком до начала изготовления труб;
        4. Шероховатость наружной и внутренней поверхностей труб по параметру Ra (ГОСТ 2789-73) по всей длине труб не должна превышать: по средней величине Ra – 1,0 мкм; по максимальной величине Ra – 1,5 мкм. Средняя величина шероховатости наружной и внутренней поверхностей определяется как среднее арифметическое значение пяти замеров, при этом каждый единичный замер не должен превышать максимально допустимой величины Ra. Контроль проводится на 3% труб от партии, но не менее трех труб;
        5. Испытания металла на стойкость против МКК проводят по ГОСТ 6032-89 по методу АМ;
        </t>
  </si>
  <si>
    <t xml:space="preserve">     Продукция должна быть изготовлена на предприятии с системой менеджмента качества, сертифицированной в соответствии с требованиями ГОСТ Р ИСО 9001-2008 (или «эквивалент»).    Действие сертификата, подтверждающего наличие указанной системы менеджмента качества, должно распространяться на изготовление трубной продукции.
     Продукция импортного производства допускается с обязательным выполнением требований РД 03-36-2002 "Условия поставки импортного оборудования, изделий, материалов и комплектующих для ядерных установок, радиационных источников и пунктов хранения в Российской Федерации".
     Для организаций, не осуществляющих непосредственное  изготовление предмета закупки, обязательно наличие документа (дилерский договор/сертификат, письмо от изготовителя и т.д.), подтверждающего полномочия участника процедуры  на поставку предмета закупки.
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</si>
</sst>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3" fillId="2" borderId="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4" fontId="3" fillId="2" borderId="4" xfId="0" applyNumberFormat="1" applyFont="1" applyFill="1" applyBorder="1" applyAlignment="1">
      <alignment horizontal="center" wrapText="1"/>
    </xf>
    <xf numFmtId="0" fontId="4" fillId="0" borderId="6" xfId="0" applyFont="1" applyBorder="1"/>
    <xf numFmtId="0" fontId="4" fillId="0" borderId="13" xfId="0" applyFont="1" applyBorder="1"/>
    <xf numFmtId="0" fontId="4" fillId="0" borderId="11" xfId="0" applyFont="1" applyBorder="1" applyAlignment="1">
      <alignment horizontal="center" vertical="center"/>
    </xf>
    <xf numFmtId="4" fontId="4" fillId="0" borderId="12" xfId="0" applyNumberFormat="1" applyFont="1" applyBorder="1"/>
    <xf numFmtId="0" fontId="3" fillId="2" borderId="3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4" fontId="3" fillId="2" borderId="9" xfId="0" applyNumberFormat="1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/>
    </xf>
    <xf numFmtId="0" fontId="1" fillId="0" borderId="0" xfId="0" applyFont="1" applyAlignment="1">
      <alignment horizontal="justify" vertical="center" wrapText="1"/>
    </xf>
    <xf numFmtId="0" fontId="4" fillId="0" borderId="10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2" fillId="0" borderId="14" xfId="0" applyFont="1" applyBorder="1" applyAlignment="1">
      <alignment horizontal="center" vertical="center"/>
    </xf>
    <xf numFmtId="0" fontId="1" fillId="0" borderId="5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3"/>
  <sheetViews>
    <sheetView tabSelected="1" view="pageLayout" topLeftCell="A33" zoomScale="90" zoomScaleNormal="100" zoomScalePageLayoutView="90" workbookViewId="0">
      <selection activeCell="A31" sqref="A31:H31"/>
    </sheetView>
  </sheetViews>
  <sheetFormatPr defaultRowHeight="15"/>
  <cols>
    <col min="1" max="1" width="12.140625" customWidth="1"/>
    <col min="2" max="2" width="15.42578125" customWidth="1"/>
    <col min="3" max="3" width="16.140625" customWidth="1"/>
    <col min="4" max="4" width="9.42578125" customWidth="1"/>
    <col min="8" max="8" width="15.28515625" customWidth="1"/>
    <col min="9" max="9" width="9.5703125" customWidth="1"/>
  </cols>
  <sheetData>
    <row r="1" spans="1:9" ht="39.75" customHeight="1" thickBot="1">
      <c r="A1" s="23" t="s">
        <v>16</v>
      </c>
      <c r="B1" s="23"/>
      <c r="C1" s="23"/>
      <c r="D1" s="23"/>
      <c r="E1" s="23"/>
      <c r="F1" s="23"/>
      <c r="G1" s="23"/>
      <c r="H1" s="23"/>
    </row>
    <row r="2" spans="1:9" ht="15" customHeight="1">
      <c r="A2" s="25" t="s">
        <v>0</v>
      </c>
      <c r="B2" s="25" t="s">
        <v>1</v>
      </c>
      <c r="C2" s="25" t="s">
        <v>2</v>
      </c>
      <c r="D2" s="11" t="s">
        <v>3</v>
      </c>
      <c r="E2" s="11" t="s">
        <v>5</v>
      </c>
      <c r="F2" s="11" t="s">
        <v>6</v>
      </c>
      <c r="G2" s="25" t="s">
        <v>7</v>
      </c>
      <c r="H2" s="25" t="s">
        <v>8</v>
      </c>
      <c r="I2" s="1"/>
    </row>
    <row r="3" spans="1:9">
      <c r="A3" s="26"/>
      <c r="B3" s="26"/>
      <c r="C3" s="26"/>
      <c r="D3" s="5" t="s">
        <v>4</v>
      </c>
      <c r="E3" s="5" t="s">
        <v>4</v>
      </c>
      <c r="F3" s="5" t="s">
        <v>4</v>
      </c>
      <c r="G3" s="26"/>
      <c r="H3" s="26"/>
      <c r="I3" s="1"/>
    </row>
    <row r="4" spans="1:9" ht="15.75" thickBot="1">
      <c r="A4" s="27"/>
      <c r="B4" s="27"/>
      <c r="C4" s="27"/>
      <c r="D4" s="12"/>
      <c r="E4" s="12"/>
      <c r="F4" s="12"/>
      <c r="G4" s="27"/>
      <c r="H4" s="27"/>
      <c r="I4" s="1"/>
    </row>
    <row r="5" spans="1:9" ht="15.75" thickBot="1">
      <c r="A5" s="13" t="s">
        <v>9</v>
      </c>
      <c r="B5" s="14" t="s">
        <v>10</v>
      </c>
      <c r="C5" s="14" t="s">
        <v>11</v>
      </c>
      <c r="D5" s="14" t="s">
        <v>12</v>
      </c>
      <c r="E5" s="14" t="s">
        <v>13</v>
      </c>
      <c r="F5" s="14">
        <v>10150</v>
      </c>
      <c r="G5" s="14" t="s">
        <v>14</v>
      </c>
      <c r="H5" s="15">
        <f>27709.5*3</f>
        <v>83128.5</v>
      </c>
      <c r="I5" s="1"/>
    </row>
    <row r="6" spans="1:9" ht="15.75" thickBot="1">
      <c r="A6" s="16" t="s">
        <v>9</v>
      </c>
      <c r="B6" s="17" t="s">
        <v>10</v>
      </c>
      <c r="C6" s="17" t="s">
        <v>11</v>
      </c>
      <c r="D6" s="17" t="s">
        <v>12</v>
      </c>
      <c r="E6" s="17" t="s">
        <v>13</v>
      </c>
      <c r="F6" s="17">
        <v>10400</v>
      </c>
      <c r="G6" s="17" t="s">
        <v>14</v>
      </c>
      <c r="H6" s="15">
        <f>13644.8*3</f>
        <v>40934.399999999994</v>
      </c>
      <c r="I6" s="1"/>
    </row>
    <row r="7" spans="1:9" ht="15.75" thickBot="1">
      <c r="A7" s="16" t="s">
        <v>9</v>
      </c>
      <c r="B7" s="17" t="s">
        <v>10</v>
      </c>
      <c r="C7" s="17" t="s">
        <v>11</v>
      </c>
      <c r="D7" s="17" t="s">
        <v>12</v>
      </c>
      <c r="E7" s="17" t="s">
        <v>13</v>
      </c>
      <c r="F7" s="17">
        <v>10650</v>
      </c>
      <c r="G7" s="17" t="s">
        <v>14</v>
      </c>
      <c r="H7" s="15">
        <f>10575.45*3</f>
        <v>31726.350000000002</v>
      </c>
      <c r="I7" s="1"/>
    </row>
    <row r="8" spans="1:9" ht="15.75" thickBot="1">
      <c r="A8" s="16" t="s">
        <v>9</v>
      </c>
      <c r="B8" s="17" t="s">
        <v>10</v>
      </c>
      <c r="C8" s="17" t="s">
        <v>11</v>
      </c>
      <c r="D8" s="17" t="s">
        <v>12</v>
      </c>
      <c r="E8" s="17" t="s">
        <v>13</v>
      </c>
      <c r="F8" s="17">
        <v>10900</v>
      </c>
      <c r="G8" s="17" t="s">
        <v>14</v>
      </c>
      <c r="H8" s="15">
        <f>8883.5*3</f>
        <v>26650.5</v>
      </c>
      <c r="I8" s="1"/>
    </row>
    <row r="9" spans="1:9" ht="15.75" thickBot="1">
      <c r="A9" s="16" t="s">
        <v>9</v>
      </c>
      <c r="B9" s="17" t="s">
        <v>10</v>
      </c>
      <c r="C9" s="17" t="s">
        <v>11</v>
      </c>
      <c r="D9" s="17" t="s">
        <v>12</v>
      </c>
      <c r="E9" s="17" t="s">
        <v>13</v>
      </c>
      <c r="F9" s="17">
        <v>11150</v>
      </c>
      <c r="G9" s="17" t="s">
        <v>14</v>
      </c>
      <c r="H9" s="15">
        <f>4393.1*3</f>
        <v>13179.300000000001</v>
      </c>
      <c r="I9" s="1"/>
    </row>
    <row r="10" spans="1:9" ht="15.75" thickBot="1">
      <c r="A10" s="16" t="s">
        <v>9</v>
      </c>
      <c r="B10" s="17" t="s">
        <v>10</v>
      </c>
      <c r="C10" s="17" t="s">
        <v>11</v>
      </c>
      <c r="D10" s="17" t="s">
        <v>12</v>
      </c>
      <c r="E10" s="17" t="s">
        <v>13</v>
      </c>
      <c r="F10" s="17">
        <v>11400</v>
      </c>
      <c r="G10" s="17" t="s">
        <v>14</v>
      </c>
      <c r="H10" s="15">
        <f>2177.4*3</f>
        <v>6532.2000000000007</v>
      </c>
      <c r="I10" s="1"/>
    </row>
    <row r="11" spans="1:9" ht="15.75" thickBot="1">
      <c r="A11" s="16" t="s">
        <v>9</v>
      </c>
      <c r="B11" s="17" t="s">
        <v>10</v>
      </c>
      <c r="C11" s="17" t="s">
        <v>11</v>
      </c>
      <c r="D11" s="17" t="s">
        <v>12</v>
      </c>
      <c r="E11" s="17" t="s">
        <v>13</v>
      </c>
      <c r="F11" s="17">
        <v>11650</v>
      </c>
      <c r="G11" s="17" t="s">
        <v>14</v>
      </c>
      <c r="H11" s="15">
        <f>6500.7*3</f>
        <v>19502.099999999999</v>
      </c>
      <c r="I11" s="1"/>
    </row>
    <row r="12" spans="1:9" ht="15.75" thickBot="1">
      <c r="A12" s="16" t="s">
        <v>9</v>
      </c>
      <c r="B12" s="17" t="s">
        <v>10</v>
      </c>
      <c r="C12" s="17" t="s">
        <v>11</v>
      </c>
      <c r="D12" s="17" t="s">
        <v>12</v>
      </c>
      <c r="E12" s="17" t="s">
        <v>13</v>
      </c>
      <c r="F12" s="17">
        <v>11900</v>
      </c>
      <c r="G12" s="17" t="s">
        <v>14</v>
      </c>
      <c r="H12" s="15">
        <f>4331.6*3</f>
        <v>12994.800000000001</v>
      </c>
      <c r="I12" s="1"/>
    </row>
    <row r="13" spans="1:9" ht="15.75" thickBot="1">
      <c r="A13" s="16" t="s">
        <v>9</v>
      </c>
      <c r="B13" s="17" t="s">
        <v>10</v>
      </c>
      <c r="C13" s="17" t="s">
        <v>11</v>
      </c>
      <c r="D13" s="17" t="s">
        <v>12</v>
      </c>
      <c r="E13" s="17" t="s">
        <v>13</v>
      </c>
      <c r="F13" s="17">
        <v>12150</v>
      </c>
      <c r="G13" s="17" t="s">
        <v>14</v>
      </c>
      <c r="H13" s="15">
        <f>4337.55*3</f>
        <v>13012.650000000001</v>
      </c>
      <c r="I13" s="1"/>
    </row>
    <row r="14" spans="1:9" ht="15.75" thickBot="1">
      <c r="A14" s="16" t="s">
        <v>9</v>
      </c>
      <c r="B14" s="17" t="s">
        <v>10</v>
      </c>
      <c r="C14" s="17" t="s">
        <v>11</v>
      </c>
      <c r="D14" s="17" t="s">
        <v>12</v>
      </c>
      <c r="E14" s="17" t="s">
        <v>13</v>
      </c>
      <c r="F14" s="17">
        <v>12400</v>
      </c>
      <c r="G14" s="17" t="s">
        <v>14</v>
      </c>
      <c r="H14" s="15">
        <f>4389.6*3</f>
        <v>13168.800000000001</v>
      </c>
      <c r="I14" s="1"/>
    </row>
    <row r="15" spans="1:9" ht="15.75" thickBot="1">
      <c r="A15" s="16" t="s">
        <v>9</v>
      </c>
      <c r="B15" s="17" t="s">
        <v>10</v>
      </c>
      <c r="C15" s="17" t="s">
        <v>11</v>
      </c>
      <c r="D15" s="17" t="s">
        <v>12</v>
      </c>
      <c r="E15" s="17" t="s">
        <v>13</v>
      </c>
      <c r="F15" s="17">
        <v>12650</v>
      </c>
      <c r="G15" s="17" t="s">
        <v>14</v>
      </c>
      <c r="H15" s="15">
        <f>4414.85*3</f>
        <v>13244.550000000001</v>
      </c>
      <c r="I15" s="1"/>
    </row>
    <row r="16" spans="1:9" ht="15.75" thickBot="1">
      <c r="A16" s="16" t="s">
        <v>9</v>
      </c>
      <c r="B16" s="17" t="s">
        <v>10</v>
      </c>
      <c r="C16" s="17" t="s">
        <v>11</v>
      </c>
      <c r="D16" s="17" t="s">
        <v>12</v>
      </c>
      <c r="E16" s="17" t="s">
        <v>13</v>
      </c>
      <c r="F16" s="17">
        <v>12900</v>
      </c>
      <c r="G16" s="17" t="s">
        <v>14</v>
      </c>
      <c r="H16" s="15">
        <f>4360.2*3</f>
        <v>13080.599999999999</v>
      </c>
      <c r="I16" s="1"/>
    </row>
    <row r="17" spans="1:9" ht="15.75" thickBot="1">
      <c r="A17" s="16" t="s">
        <v>9</v>
      </c>
      <c r="B17" s="17" t="s">
        <v>10</v>
      </c>
      <c r="C17" s="17" t="s">
        <v>11</v>
      </c>
      <c r="D17" s="17" t="s">
        <v>12</v>
      </c>
      <c r="E17" s="17" t="s">
        <v>13</v>
      </c>
      <c r="F17" s="17">
        <v>13150</v>
      </c>
      <c r="G17" s="17" t="s">
        <v>14</v>
      </c>
      <c r="H17" s="15">
        <f>4234.3*3</f>
        <v>12702.900000000001</v>
      </c>
      <c r="I17" s="1"/>
    </row>
    <row r="18" spans="1:9" ht="15.75" thickBot="1">
      <c r="A18" s="16" t="s">
        <v>9</v>
      </c>
      <c r="B18" s="17" t="s">
        <v>10</v>
      </c>
      <c r="C18" s="17" t="s">
        <v>11</v>
      </c>
      <c r="D18" s="17" t="s">
        <v>12</v>
      </c>
      <c r="E18" s="17" t="s">
        <v>13</v>
      </c>
      <c r="F18" s="17">
        <v>13400</v>
      </c>
      <c r="G18" s="17" t="s">
        <v>14</v>
      </c>
      <c r="H18" s="15">
        <f>4113.8*3</f>
        <v>12341.400000000001</v>
      </c>
      <c r="I18" s="1"/>
    </row>
    <row r="19" spans="1:9" ht="15.75" thickBot="1">
      <c r="A19" s="16" t="s">
        <v>9</v>
      </c>
      <c r="B19" s="17" t="s">
        <v>10</v>
      </c>
      <c r="C19" s="17" t="s">
        <v>11</v>
      </c>
      <c r="D19" s="17" t="s">
        <v>12</v>
      </c>
      <c r="E19" s="17" t="s">
        <v>13</v>
      </c>
      <c r="F19" s="17">
        <v>13650</v>
      </c>
      <c r="G19" s="17" t="s">
        <v>14</v>
      </c>
      <c r="H19" s="15">
        <f>3576.3*3</f>
        <v>10728.900000000001</v>
      </c>
      <c r="I19" s="2"/>
    </row>
    <row r="20" spans="1:9" ht="15.75" thickBot="1">
      <c r="A20" s="16" t="s">
        <v>9</v>
      </c>
      <c r="B20" s="17" t="s">
        <v>10</v>
      </c>
      <c r="C20" s="17" t="s">
        <v>11</v>
      </c>
      <c r="D20" s="17" t="s">
        <v>12</v>
      </c>
      <c r="E20" s="17" t="s">
        <v>13</v>
      </c>
      <c r="F20" s="17">
        <v>13900</v>
      </c>
      <c r="G20" s="17" t="s">
        <v>14</v>
      </c>
      <c r="H20" s="15">
        <f>2488.1*3</f>
        <v>7464.2999999999993</v>
      </c>
      <c r="I20" s="2"/>
    </row>
    <row r="21" spans="1:9" ht="15.75" thickBot="1">
      <c r="A21" s="16" t="s">
        <v>9</v>
      </c>
      <c r="B21" s="17" t="s">
        <v>10</v>
      </c>
      <c r="C21" s="17" t="s">
        <v>11</v>
      </c>
      <c r="D21" s="17" t="s">
        <v>12</v>
      </c>
      <c r="E21" s="17" t="s">
        <v>13</v>
      </c>
      <c r="F21" s="17">
        <v>14150</v>
      </c>
      <c r="G21" s="17" t="s">
        <v>14</v>
      </c>
      <c r="H21" s="15">
        <f>3877.1*3</f>
        <v>11631.3</v>
      </c>
      <c r="I21" s="2"/>
    </row>
    <row r="22" spans="1:9" ht="15.75" thickBot="1">
      <c r="A22" s="16" t="s">
        <v>9</v>
      </c>
      <c r="B22" s="17" t="s">
        <v>10</v>
      </c>
      <c r="C22" s="17" t="s">
        <v>11</v>
      </c>
      <c r="D22" s="17" t="s">
        <v>12</v>
      </c>
      <c r="E22" s="17" t="s">
        <v>13</v>
      </c>
      <c r="F22" s="17">
        <v>14400</v>
      </c>
      <c r="G22" s="17" t="s">
        <v>14</v>
      </c>
      <c r="H22" s="15">
        <f>1900.8*3</f>
        <v>5702.4</v>
      </c>
      <c r="I22" s="2"/>
    </row>
    <row r="23" spans="1:9" ht="15.75" thickBot="1">
      <c r="A23" s="16" t="s">
        <v>9</v>
      </c>
      <c r="B23" s="17" t="s">
        <v>10</v>
      </c>
      <c r="C23" s="17" t="s">
        <v>11</v>
      </c>
      <c r="D23" s="17" t="s">
        <v>12</v>
      </c>
      <c r="E23" s="17" t="s">
        <v>13</v>
      </c>
      <c r="F23" s="17">
        <v>14650</v>
      </c>
      <c r="G23" s="17" t="s">
        <v>14</v>
      </c>
      <c r="H23" s="15">
        <f>3325.55*3</f>
        <v>9976.6500000000015</v>
      </c>
      <c r="I23" s="2"/>
    </row>
    <row r="24" spans="1:9" ht="15.75" thickBot="1">
      <c r="A24" s="16" t="s">
        <v>9</v>
      </c>
      <c r="B24" s="17" t="s">
        <v>10</v>
      </c>
      <c r="C24" s="17" t="s">
        <v>11</v>
      </c>
      <c r="D24" s="17" t="s">
        <v>12</v>
      </c>
      <c r="E24" s="17" t="s">
        <v>13</v>
      </c>
      <c r="F24" s="17">
        <v>14900</v>
      </c>
      <c r="G24" s="17" t="s">
        <v>14</v>
      </c>
      <c r="H24" s="15">
        <f>2294.6*3</f>
        <v>6883.7999999999993</v>
      </c>
      <c r="I24" s="2"/>
    </row>
    <row r="25" spans="1:9" ht="15.75" thickBot="1">
      <c r="A25" s="16" t="s">
        <v>9</v>
      </c>
      <c r="B25" s="17" t="s">
        <v>10</v>
      </c>
      <c r="C25" s="17" t="s">
        <v>11</v>
      </c>
      <c r="D25" s="17" t="s">
        <v>12</v>
      </c>
      <c r="E25" s="17" t="s">
        <v>13</v>
      </c>
      <c r="F25" s="17">
        <v>15150</v>
      </c>
      <c r="G25" s="17" t="s">
        <v>14</v>
      </c>
      <c r="H25" s="15">
        <f>1848.3*3</f>
        <v>5544.9</v>
      </c>
      <c r="I25" s="2"/>
    </row>
    <row r="26" spans="1:9" ht="15.75" thickBot="1">
      <c r="A26" s="16" t="s">
        <v>9</v>
      </c>
      <c r="B26" s="17" t="s">
        <v>10</v>
      </c>
      <c r="C26" s="17" t="s">
        <v>11</v>
      </c>
      <c r="D26" s="17" t="s">
        <v>12</v>
      </c>
      <c r="E26" s="17" t="s">
        <v>13</v>
      </c>
      <c r="F26" s="17">
        <v>15400</v>
      </c>
      <c r="G26" s="17" t="s">
        <v>14</v>
      </c>
      <c r="H26" s="15">
        <f>2340.8*3</f>
        <v>7022.4000000000005</v>
      </c>
      <c r="I26" s="2"/>
    </row>
    <row r="27" spans="1:9" ht="15.75" thickBot="1">
      <c r="A27" s="16" t="s">
        <v>9</v>
      </c>
      <c r="B27" s="17" t="s">
        <v>10</v>
      </c>
      <c r="C27" s="17" t="s">
        <v>11</v>
      </c>
      <c r="D27" s="17" t="s">
        <v>12</v>
      </c>
      <c r="E27" s="17" t="s">
        <v>13</v>
      </c>
      <c r="F27" s="17">
        <v>15420</v>
      </c>
      <c r="G27" s="17" t="s">
        <v>14</v>
      </c>
      <c r="H27" s="15">
        <f>956.04*3</f>
        <v>2868.12</v>
      </c>
      <c r="I27" s="2"/>
    </row>
    <row r="28" spans="1:9" ht="15.75" thickBot="1">
      <c r="A28" s="4" t="s">
        <v>9</v>
      </c>
      <c r="B28" s="5" t="s">
        <v>10</v>
      </c>
      <c r="C28" s="17" t="s">
        <v>11</v>
      </c>
      <c r="D28" s="5" t="s">
        <v>12</v>
      </c>
      <c r="E28" s="5" t="s">
        <v>13</v>
      </c>
      <c r="F28" s="5">
        <v>15450</v>
      </c>
      <c r="G28" s="5" t="s">
        <v>14</v>
      </c>
      <c r="H28" s="6">
        <f>1236*3</f>
        <v>3708</v>
      </c>
      <c r="I28" s="2"/>
    </row>
    <row r="29" spans="1:9" ht="15.75" thickBot="1">
      <c r="A29" s="21" t="s">
        <v>15</v>
      </c>
      <c r="B29" s="22"/>
      <c r="C29" s="7"/>
      <c r="D29" s="8"/>
      <c r="E29" s="7"/>
      <c r="F29" s="7"/>
      <c r="G29" s="9" t="s">
        <v>14</v>
      </c>
      <c r="H29" s="10">
        <f>SUM(H5:H28)</f>
        <v>383729.82000000007</v>
      </c>
      <c r="I29" s="3"/>
    </row>
    <row r="30" spans="1:9" ht="312.75" customHeight="1">
      <c r="A30" s="24" t="s">
        <v>19</v>
      </c>
      <c r="B30" s="24"/>
      <c r="C30" s="24"/>
      <c r="D30" s="24"/>
      <c r="E30" s="24"/>
      <c r="F30" s="24"/>
      <c r="G30" s="24"/>
      <c r="H30" s="24"/>
      <c r="I30" s="3"/>
    </row>
    <row r="31" spans="1:9" ht="159" customHeight="1">
      <c r="A31" s="20" t="s">
        <v>20</v>
      </c>
      <c r="B31" s="20"/>
      <c r="C31" s="20"/>
      <c r="D31" s="20"/>
      <c r="E31" s="20"/>
      <c r="F31" s="20"/>
      <c r="G31" s="20"/>
      <c r="H31" s="20"/>
      <c r="I31" s="3"/>
    </row>
    <row r="32" spans="1:9" ht="112.5" customHeight="1">
      <c r="A32" s="20" t="s">
        <v>17</v>
      </c>
      <c r="B32" s="20"/>
      <c r="C32" s="20"/>
      <c r="D32" s="20"/>
      <c r="E32" s="20"/>
      <c r="F32" s="20"/>
      <c r="G32" s="20"/>
      <c r="H32" s="20"/>
    </row>
    <row r="33" spans="1:8" ht="75.75" customHeight="1">
      <c r="A33" s="18" t="s">
        <v>18</v>
      </c>
      <c r="B33" s="19"/>
      <c r="C33" s="19"/>
      <c r="D33" s="19"/>
      <c r="E33" s="19"/>
      <c r="F33" s="19"/>
      <c r="G33" s="19"/>
      <c r="H33" s="19"/>
    </row>
  </sheetData>
  <mergeCells count="11">
    <mergeCell ref="A33:H33"/>
    <mergeCell ref="A32:H32"/>
    <mergeCell ref="A29:B29"/>
    <mergeCell ref="A1:H1"/>
    <mergeCell ref="A30:H30"/>
    <mergeCell ref="A31:H31"/>
    <mergeCell ref="A2:A4"/>
    <mergeCell ref="B2:B4"/>
    <mergeCell ref="C2:C4"/>
    <mergeCell ref="G2:G4"/>
    <mergeCell ref="H2:H4"/>
  </mergeCells>
  <pageMargins left="0.35433070866141736" right="0.31496062992125984" top="0.55118110236220474" bottom="0.6692913385826772" header="0.23622047244094491" footer="0.31496062992125984"/>
  <pageSetup paperSize="9" orientation="portrait" r:id="rId1"/>
  <headerFooter differentOddEven="1">
    <oddHeader>&amp;R&amp;"Times New Roman,обычный"Приложение № 1 к Заявке № 145/0556 от 20.05.2013 (лист 1 из 2)</oddHeader>
    <evenHeader>&amp;R&amp;"Times New Roman,обычный"Приложение № 1 к Заявке № 145/0556 от 20.05.2013 (лист 2 из 2)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Агашичев Александр Сергеевич</dc:creator>
  <cp:lastModifiedBy>Агашичев Александр Сергеевич</cp:lastModifiedBy>
  <cp:lastPrinted>2013-05-20T05:35:48Z</cp:lastPrinted>
  <dcterms:created xsi:type="dcterms:W3CDTF">2013-03-20T09:51:25Z</dcterms:created>
  <dcterms:modified xsi:type="dcterms:W3CDTF">2013-06-04T12:05:49Z</dcterms:modified>
</cp:coreProperties>
</file>